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47" i="1"/>
  <c r="D46" i="1"/>
  <c r="D45" i="1"/>
  <c r="D44" i="1"/>
  <c r="D43" i="1"/>
  <c r="D42" i="1"/>
  <c r="D41" i="1"/>
  <c r="D40" i="1"/>
  <c r="D39" i="1"/>
  <c r="D38" i="1"/>
  <c r="D37" i="1"/>
  <c r="D36" i="1"/>
  <c r="D35" i="1" s="1"/>
  <c r="C35" i="1"/>
  <c r="D34" i="1"/>
  <c r="D33" i="1"/>
  <c r="D32" i="1"/>
  <c r="D31" i="1"/>
  <c r="D30" i="1"/>
  <c r="D29" i="1"/>
  <c r="D28" i="1"/>
  <c r="D27" i="1"/>
  <c r="D26" i="1"/>
  <c r="D25" i="1"/>
  <c r="C25" i="1"/>
  <c r="C23" i="1" s="1"/>
  <c r="D24" i="1"/>
  <c r="D23" i="1"/>
  <c r="D22" i="1"/>
  <c r="D21" i="1"/>
  <c r="D20" i="1"/>
  <c r="D19" i="1"/>
  <c r="D17" i="1"/>
  <c r="D16" i="1"/>
  <c r="D15" i="1"/>
  <c r="D14" i="1"/>
  <c r="C13" i="1"/>
  <c r="D13" i="1" s="1"/>
  <c r="D12" i="1"/>
  <c r="D11" i="1"/>
  <c r="C10" i="1"/>
  <c r="D10" i="1" s="1"/>
  <c r="D9" i="1"/>
  <c r="D8" i="1"/>
  <c r="D7" i="1"/>
  <c r="D6" i="1" s="1"/>
  <c r="D5" i="1" s="1"/>
  <c r="C7" i="1"/>
  <c r="C6" i="1"/>
  <c r="C5" i="1" l="1"/>
</calcChain>
</file>

<file path=xl/sharedStrings.xml><?xml version="1.0" encoding="utf-8"?>
<sst xmlns="http://schemas.openxmlformats.org/spreadsheetml/2006/main" count="48" uniqueCount="44">
  <si>
    <t>№ п/п</t>
  </si>
  <si>
    <t xml:space="preserve">  Наименование инвестиционного проекта (группы инвестиционных проектов)</t>
  </si>
  <si>
    <t>Руб. без НДС</t>
  </si>
  <si>
    <t>Руб. с НДС</t>
  </si>
  <si>
    <t xml:space="preserve">Инвестиционная программа на 2024 г. </t>
  </si>
  <si>
    <t>по г.Стерлитамак</t>
  </si>
  <si>
    <t>Модернизация ПС ВТС внедрение компенсации емкостных токов (РДМР-190/10 - 2 шт.)</t>
  </si>
  <si>
    <t>Замена трансформаторной подстанции ТП- 322 на КТПК(п)-630-10/0,4 с силовым трансформаторм 630 кВА</t>
  </si>
  <si>
    <t>Реконструкция РУ-10кВ РП-19. Ретрофит ячейки 10кВ № 8, 22 с маслянными выключателями.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</si>
  <si>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</si>
  <si>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Реконструкция КЛ-6кВ от РП-2 до РП-21 (0,95 км) для повышения надежности электроснабжения</t>
  </si>
  <si>
    <t>Строительство 2КЛ-10кВ от ТП-109 до ТП-582 для обеспечения надежности электроснабжения потребителей (0,340)</t>
  </si>
  <si>
    <t>Строительство КЛ-10 кВ РП-34-ТП-391 (для повышения надежности электроснабжения Ашкадарского водозабора) (3,02 км)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</si>
  <si>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</t>
  </si>
  <si>
    <t xml:space="preserve">Замена приборов учета в связи с истекшим межповерочным интервалом 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</si>
  <si>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</si>
  <si>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2 КЛ-6кВ "РП-9 - ГПП-3-Сода" (для повышения надежности электроснабжения потребителей мкр. Краснознаменский) (5,5 км): 2 этап - СМР</t>
  </si>
  <si>
    <t xml:space="preserve"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 </t>
  </si>
  <si>
    <t>Строительство 2 КЛ-6 кВ от ГПП-3 Сода до РП-19 (для повышения надежности электроснабжения потребителей мкр. Краснознаменский) (5,78 км): 2 этап - СМР</t>
  </si>
  <si>
    <t>Устройство для разрезания кабеля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</si>
  <si>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</si>
  <si>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Измерительные клещи КТ-1000-В</t>
  </si>
  <si>
    <t>по г.Салават</t>
  </si>
  <si>
    <t>Реконструкция электрооборудования РП-Ц. Ретрофит ячеек КСО-272 с заменой маслянных выключателей на вакуумные выключатели  (15 ячеек)</t>
  </si>
  <si>
    <t>Замена трансформаторной подстанции ТП- Ю1 на КТПН-ПК-630-10/0,4 с силовым трансформаторм 630 кВА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</si>
  <si>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</si>
  <si>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</si>
  <si>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КЛ-10кВ от ТП-48А до ТП-55Б (0,61 км)</t>
  </si>
  <si>
    <t>Монтаж дополнительной ячейки КСО-207 Новация с вакуумным выключателем в РУ-10кВ РП-КНС-1</t>
  </si>
  <si>
    <t>Строительство КЛ-10 кВ от ТП-Ю 1 до ТП-2Л (0,52 км)</t>
  </si>
  <si>
    <t>Поисковый комплект КП-500А</t>
  </si>
  <si>
    <t>Покупка  двух комплектов токовых клещей для анализатора параметров качества электроэнергии PQM-700</t>
  </si>
  <si>
    <t>Покупка рефлектометра TDR-109</t>
  </si>
  <si>
    <t>по г.Ишимбай</t>
  </si>
  <si>
    <t>Замена ТП-253 типа КТПН-ТВ на БКТП-630/6/0,4 для обеспечения надежности электроснабжения потребителей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</si>
  <si>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</si>
  <si>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</si>
  <si>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</si>
  <si>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</si>
  <si>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Строительство ВЛ-6кВ ф.1В ТП-259 - ТП-253, для обеспечения надежности электроснабжения потребителей и кольцевания фидеров (1 км)</t>
  </si>
  <si>
    <t>Переносной регистратор аварийных процессов Парма ВАФ-А(М2)</t>
  </si>
  <si>
    <t>Омметр Виток</t>
  </si>
  <si>
    <t>Покупка прибора АИД-70М</t>
  </si>
  <si>
    <t>Покупка прицепа тракторного самосвальный ПТС 4/5 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</si>
</sst>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5" fillId="0" borderId="1" xfId="0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/>
    </xf>
    <xf numFmtId="49" fontId="6" fillId="2" borderId="3" xfId="2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164" fontId="7" fillId="0" borderId="7" xfId="4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5" xfId="1"/>
    <cellStyle name="Обычный 6 2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E5" sqref="E5"/>
    </sheetView>
  </sheetViews>
  <sheetFormatPr defaultRowHeight="15" x14ac:dyDescent="0.25"/>
  <cols>
    <col min="1" max="1" width="9.28515625" bestFit="1" customWidth="1"/>
    <col min="2" max="2" width="61.7109375" customWidth="1"/>
    <col min="3" max="4" width="21.7109375" bestFit="1" customWidth="1"/>
    <col min="5" max="5" width="14.42578125" customWidth="1"/>
  </cols>
  <sheetData>
    <row r="1" spans="1:4" x14ac:dyDescent="0.25">
      <c r="A1" s="1" t="s">
        <v>0</v>
      </c>
      <c r="B1" s="2" t="s">
        <v>1</v>
      </c>
      <c r="C1" s="3" t="s">
        <v>2</v>
      </c>
      <c r="D1" s="3" t="s">
        <v>3</v>
      </c>
    </row>
    <row r="2" spans="1:4" x14ac:dyDescent="0.25">
      <c r="A2" s="1"/>
      <c r="B2" s="4"/>
      <c r="C2" s="3"/>
      <c r="D2" s="3"/>
    </row>
    <row r="3" spans="1:4" x14ac:dyDescent="0.25">
      <c r="A3" s="1"/>
      <c r="B3" s="4"/>
      <c r="C3" s="3"/>
      <c r="D3" s="3"/>
    </row>
    <row r="4" spans="1:4" x14ac:dyDescent="0.25">
      <c r="A4" s="5"/>
      <c r="B4" s="6"/>
      <c r="C4" s="3"/>
      <c r="D4" s="3"/>
    </row>
    <row r="5" spans="1:4" ht="18.75" x14ac:dyDescent="0.25">
      <c r="A5" s="7"/>
      <c r="B5" s="8" t="s">
        <v>4</v>
      </c>
      <c r="C5" s="9">
        <f>SUM(C6,C23,C35)</f>
        <v>271000000</v>
      </c>
      <c r="D5" s="9">
        <f>SUM(D6,D23,D35)</f>
        <v>325045600</v>
      </c>
    </row>
    <row r="6" spans="1:4" ht="18.75" x14ac:dyDescent="0.25">
      <c r="A6" s="10"/>
      <c r="B6" s="10" t="s">
        <v>5</v>
      </c>
      <c r="C6" s="11">
        <f>SUM(C7:C22)</f>
        <v>198743709.16999999</v>
      </c>
      <c r="D6" s="11">
        <f>SUM(D7:D22)</f>
        <v>238338051.00400001</v>
      </c>
    </row>
    <row r="7" spans="1:4" ht="37.5" x14ac:dyDescent="0.25">
      <c r="A7" s="12">
        <v>1</v>
      </c>
      <c r="B7" s="13" t="s">
        <v>6</v>
      </c>
      <c r="C7" s="14">
        <f>18683970-371496.67-473.33</f>
        <v>18312000</v>
      </c>
      <c r="D7" s="14">
        <f>C7*1.2</f>
        <v>21974400</v>
      </c>
    </row>
    <row r="8" spans="1:4" ht="56.25" x14ac:dyDescent="0.25">
      <c r="A8" s="12">
        <v>2</v>
      </c>
      <c r="B8" s="15" t="s">
        <v>7</v>
      </c>
      <c r="C8" s="14">
        <v>1544599.72</v>
      </c>
      <c r="D8" s="14">
        <f t="shared" ref="D8:D22" si="0">C8*1.2</f>
        <v>1853519.6639999999</v>
      </c>
    </row>
    <row r="9" spans="1:4" ht="37.5" x14ac:dyDescent="0.25">
      <c r="A9" s="12">
        <v>3</v>
      </c>
      <c r="B9" s="13" t="s">
        <v>8</v>
      </c>
      <c r="C9" s="16">
        <v>2739670</v>
      </c>
      <c r="D9" s="14">
        <f t="shared" si="0"/>
        <v>3287604</v>
      </c>
    </row>
    <row r="10" spans="1:4" ht="93.75" x14ac:dyDescent="0.25">
      <c r="A10" s="12">
        <v>4</v>
      </c>
      <c r="B10" s="13" t="s">
        <v>9</v>
      </c>
      <c r="C10" s="16">
        <f>21409790+2313400.28+0.13</f>
        <v>23723190.41</v>
      </c>
      <c r="D10" s="14">
        <f t="shared" si="0"/>
        <v>28467828.491999999</v>
      </c>
    </row>
    <row r="11" spans="1:4" ht="37.5" x14ac:dyDescent="0.25">
      <c r="A11" s="12">
        <v>5</v>
      </c>
      <c r="B11" s="17" t="s">
        <v>10</v>
      </c>
      <c r="C11" s="16">
        <v>6476410</v>
      </c>
      <c r="D11" s="14">
        <f t="shared" si="0"/>
        <v>7771692</v>
      </c>
    </row>
    <row r="12" spans="1:4" ht="56.25" x14ac:dyDescent="0.25">
      <c r="A12" s="12">
        <v>6</v>
      </c>
      <c r="B12" s="17" t="s">
        <v>11</v>
      </c>
      <c r="C12" s="16">
        <v>1431380</v>
      </c>
      <c r="D12" s="14">
        <f t="shared" si="0"/>
        <v>1717656</v>
      </c>
    </row>
    <row r="13" spans="1:4" ht="56.25" x14ac:dyDescent="0.25">
      <c r="A13" s="12">
        <v>7</v>
      </c>
      <c r="B13" s="17" t="s">
        <v>12</v>
      </c>
      <c r="C13" s="16">
        <f>9182870-270.83-0.13</f>
        <v>9182599.0399999991</v>
      </c>
      <c r="D13" s="14">
        <f t="shared" si="0"/>
        <v>11019118.847999999</v>
      </c>
    </row>
    <row r="14" spans="1:4" ht="75" x14ac:dyDescent="0.25">
      <c r="A14" s="12">
        <v>8</v>
      </c>
      <c r="B14" s="15" t="s">
        <v>13</v>
      </c>
      <c r="C14" s="16">
        <v>4415870</v>
      </c>
      <c r="D14" s="14">
        <f t="shared" si="0"/>
        <v>5299044</v>
      </c>
    </row>
    <row r="15" spans="1:4" ht="37.5" x14ac:dyDescent="0.25">
      <c r="A15" s="12">
        <v>9</v>
      </c>
      <c r="B15" s="18" t="s">
        <v>14</v>
      </c>
      <c r="C15" s="16">
        <v>43949500</v>
      </c>
      <c r="D15" s="14">
        <f t="shared" si="0"/>
        <v>52739400</v>
      </c>
    </row>
    <row r="16" spans="1:4" ht="56.25" x14ac:dyDescent="0.25">
      <c r="A16" s="12">
        <v>10</v>
      </c>
      <c r="B16" s="19" t="s">
        <v>15</v>
      </c>
      <c r="C16" s="20">
        <v>39410000</v>
      </c>
      <c r="D16" s="14">
        <f t="shared" si="0"/>
        <v>47292000</v>
      </c>
    </row>
    <row r="17" spans="1:4" ht="75" x14ac:dyDescent="0.25">
      <c r="A17" s="12">
        <v>11</v>
      </c>
      <c r="B17" s="21" t="s">
        <v>16</v>
      </c>
      <c r="C17" s="16">
        <v>21026650</v>
      </c>
      <c r="D17" s="14">
        <f t="shared" si="0"/>
        <v>25231980</v>
      </c>
    </row>
    <row r="18" spans="1:4" ht="75" x14ac:dyDescent="0.25">
      <c r="A18" s="12">
        <v>12</v>
      </c>
      <c r="B18" s="21" t="s">
        <v>17</v>
      </c>
      <c r="C18" s="16">
        <v>772000</v>
      </c>
      <c r="D18" s="16">
        <v>772000</v>
      </c>
    </row>
    <row r="19" spans="1:4" ht="75" x14ac:dyDescent="0.25">
      <c r="A19" s="12">
        <v>13</v>
      </c>
      <c r="B19" s="21" t="s">
        <v>18</v>
      </c>
      <c r="C19" s="16">
        <v>22769030</v>
      </c>
      <c r="D19" s="14">
        <f t="shared" si="0"/>
        <v>27322836</v>
      </c>
    </row>
    <row r="20" spans="1:4" ht="18.75" x14ac:dyDescent="0.25">
      <c r="A20" s="12">
        <v>14</v>
      </c>
      <c r="B20" s="15" t="s">
        <v>19</v>
      </c>
      <c r="C20" s="16">
        <v>600000</v>
      </c>
      <c r="D20" s="14">
        <f t="shared" si="0"/>
        <v>720000</v>
      </c>
    </row>
    <row r="21" spans="1:4" ht="93.75" x14ac:dyDescent="0.25">
      <c r="A21" s="12">
        <v>15</v>
      </c>
      <c r="B21" s="22" t="s">
        <v>20</v>
      </c>
      <c r="C21" s="16">
        <v>2316000</v>
      </c>
      <c r="D21" s="14">
        <f t="shared" si="0"/>
        <v>2779200</v>
      </c>
    </row>
    <row r="22" spans="1:4" ht="18.75" x14ac:dyDescent="0.25">
      <c r="A22" s="12">
        <v>16</v>
      </c>
      <c r="B22" s="15" t="s">
        <v>21</v>
      </c>
      <c r="C22" s="16">
        <v>74810</v>
      </c>
      <c r="D22" s="14">
        <f t="shared" si="0"/>
        <v>89772</v>
      </c>
    </row>
    <row r="23" spans="1:4" ht="19.5" thickBot="1" x14ac:dyDescent="0.3">
      <c r="A23" s="23"/>
      <c r="B23" s="24" t="s">
        <v>22</v>
      </c>
      <c r="C23" s="25">
        <f>SUM(C24:C34)</f>
        <v>33343673.75</v>
      </c>
      <c r="D23" s="25">
        <f>SUM(D24:D34)</f>
        <v>40012408.5</v>
      </c>
    </row>
    <row r="24" spans="1:4" ht="75.75" thickBot="1" x14ac:dyDescent="0.3">
      <c r="A24" s="12">
        <v>17</v>
      </c>
      <c r="B24" s="26" t="s">
        <v>23</v>
      </c>
      <c r="C24" s="16">
        <v>20000000</v>
      </c>
      <c r="D24" s="14">
        <f t="shared" ref="D24:D34" si="1">C24*1.2</f>
        <v>24000000</v>
      </c>
    </row>
    <row r="25" spans="1:4" ht="56.25" x14ac:dyDescent="0.25">
      <c r="A25" s="12">
        <v>18</v>
      </c>
      <c r="B25" s="15" t="s">
        <v>24</v>
      </c>
      <c r="C25" s="16">
        <f>1170000+371496.67</f>
        <v>1541496.67</v>
      </c>
      <c r="D25" s="14">
        <f t="shared" si="1"/>
        <v>1849796.004</v>
      </c>
    </row>
    <row r="26" spans="1:4" ht="75" x14ac:dyDescent="0.25">
      <c r="A26" s="12">
        <v>19</v>
      </c>
      <c r="B26" s="15" t="s">
        <v>25</v>
      </c>
      <c r="C26" s="16">
        <v>845120</v>
      </c>
      <c r="D26" s="14">
        <f t="shared" si="1"/>
        <v>1014144</v>
      </c>
    </row>
    <row r="27" spans="1:4" ht="37.5" x14ac:dyDescent="0.25">
      <c r="A27" s="12">
        <v>20</v>
      </c>
      <c r="B27" s="18" t="s">
        <v>26</v>
      </c>
      <c r="C27" s="16">
        <v>5434940</v>
      </c>
      <c r="D27" s="14">
        <f t="shared" si="1"/>
        <v>6521928</v>
      </c>
    </row>
    <row r="28" spans="1:4" ht="37.5" x14ac:dyDescent="0.25">
      <c r="A28" s="12">
        <v>21</v>
      </c>
      <c r="B28" s="15" t="s">
        <v>27</v>
      </c>
      <c r="C28" s="16">
        <v>1455420</v>
      </c>
      <c r="D28" s="14">
        <f t="shared" si="1"/>
        <v>1746504</v>
      </c>
    </row>
    <row r="29" spans="1:4" ht="56.25" x14ac:dyDescent="0.25">
      <c r="A29" s="12">
        <v>22</v>
      </c>
      <c r="B29" s="15" t="s">
        <v>28</v>
      </c>
      <c r="C29" s="16">
        <v>1267620</v>
      </c>
      <c r="D29" s="14">
        <f t="shared" si="1"/>
        <v>1521144</v>
      </c>
    </row>
    <row r="30" spans="1:4" ht="37.5" x14ac:dyDescent="0.25">
      <c r="A30" s="12">
        <v>23</v>
      </c>
      <c r="B30" s="19" t="s">
        <v>29</v>
      </c>
      <c r="C30" s="16">
        <v>1232270</v>
      </c>
      <c r="D30" s="14">
        <f t="shared" si="1"/>
        <v>1478724</v>
      </c>
    </row>
    <row r="31" spans="1:4" ht="18.75" x14ac:dyDescent="0.25">
      <c r="A31" s="12">
        <v>24</v>
      </c>
      <c r="B31" s="15" t="s">
        <v>30</v>
      </c>
      <c r="C31" s="16">
        <v>900000</v>
      </c>
      <c r="D31" s="14">
        <f t="shared" si="1"/>
        <v>1080000</v>
      </c>
    </row>
    <row r="32" spans="1:4" ht="56.25" x14ac:dyDescent="0.25">
      <c r="A32" s="12">
        <v>25</v>
      </c>
      <c r="B32" s="15" t="s">
        <v>31</v>
      </c>
      <c r="C32" s="16">
        <v>392000</v>
      </c>
      <c r="D32" s="14">
        <f t="shared" si="1"/>
        <v>470400</v>
      </c>
    </row>
    <row r="33" spans="1:4" ht="18.75" x14ac:dyDescent="0.25">
      <c r="A33" s="12">
        <v>26</v>
      </c>
      <c r="B33" s="15" t="s">
        <v>32</v>
      </c>
      <c r="C33" s="16">
        <v>200000</v>
      </c>
      <c r="D33" s="14">
        <f t="shared" si="1"/>
        <v>240000</v>
      </c>
    </row>
    <row r="34" spans="1:4" ht="18.75" x14ac:dyDescent="0.25">
      <c r="A34" s="12">
        <v>27</v>
      </c>
      <c r="B34" s="15" t="s">
        <v>21</v>
      </c>
      <c r="C34" s="16">
        <v>74807.08</v>
      </c>
      <c r="D34" s="14">
        <f t="shared" si="1"/>
        <v>89768.495999999999</v>
      </c>
    </row>
    <row r="35" spans="1:4" ht="19.5" thickBot="1" x14ac:dyDescent="0.3">
      <c r="A35" s="23"/>
      <c r="B35" s="24" t="s">
        <v>33</v>
      </c>
      <c r="C35" s="25">
        <f>SUM(C36:C48)</f>
        <v>38912617.079999998</v>
      </c>
      <c r="D35" s="25">
        <f>SUM(D36:D48)</f>
        <v>46695140.495999999</v>
      </c>
    </row>
    <row r="36" spans="1:4" ht="57" thickBot="1" x14ac:dyDescent="0.3">
      <c r="A36" s="12">
        <v>28</v>
      </c>
      <c r="B36" s="26" t="s">
        <v>34</v>
      </c>
      <c r="C36" s="27">
        <v>3115380</v>
      </c>
      <c r="D36" s="14">
        <f t="shared" ref="D36:D48" si="2">C36*1.2</f>
        <v>3738456</v>
      </c>
    </row>
    <row r="37" spans="1:4" ht="75.75" thickBot="1" x14ac:dyDescent="0.3">
      <c r="A37" s="12">
        <v>29</v>
      </c>
      <c r="B37" s="26" t="s">
        <v>35</v>
      </c>
      <c r="C37" s="16">
        <v>2845490</v>
      </c>
      <c r="D37" s="14">
        <f t="shared" si="2"/>
        <v>3414588</v>
      </c>
    </row>
    <row r="38" spans="1:4" ht="75.75" thickBot="1" x14ac:dyDescent="0.3">
      <c r="A38" s="12">
        <v>30</v>
      </c>
      <c r="B38" s="26" t="s">
        <v>36</v>
      </c>
      <c r="C38" s="16">
        <v>2095330.0000000002</v>
      </c>
      <c r="D38" s="14">
        <f t="shared" si="2"/>
        <v>2514396</v>
      </c>
    </row>
    <row r="39" spans="1:4" ht="75.75" thickBot="1" x14ac:dyDescent="0.3">
      <c r="A39" s="12">
        <v>31</v>
      </c>
      <c r="B39" s="18" t="s">
        <v>37</v>
      </c>
      <c r="C39" s="16">
        <v>2310000</v>
      </c>
      <c r="D39" s="14">
        <f t="shared" si="2"/>
        <v>2772000</v>
      </c>
    </row>
    <row r="40" spans="1:4" ht="57" thickBot="1" x14ac:dyDescent="0.3">
      <c r="A40" s="12">
        <v>32</v>
      </c>
      <c r="B40" s="26" t="s">
        <v>38</v>
      </c>
      <c r="C40" s="16">
        <v>19121390</v>
      </c>
      <c r="D40" s="14">
        <f t="shared" si="2"/>
        <v>22945668</v>
      </c>
    </row>
    <row r="41" spans="1:4" ht="75" x14ac:dyDescent="0.25">
      <c r="A41" s="12">
        <v>33</v>
      </c>
      <c r="B41" s="15" t="s">
        <v>25</v>
      </c>
      <c r="C41" s="16">
        <v>422560</v>
      </c>
      <c r="D41" s="14">
        <f t="shared" si="2"/>
        <v>507072</v>
      </c>
    </row>
    <row r="42" spans="1:4" ht="38.25" thickBot="1" x14ac:dyDescent="0.3">
      <c r="A42" s="12">
        <v>34</v>
      </c>
      <c r="B42" s="18" t="s">
        <v>26</v>
      </c>
      <c r="C42" s="16">
        <v>6383620</v>
      </c>
      <c r="D42" s="14">
        <f t="shared" si="2"/>
        <v>7660344</v>
      </c>
    </row>
    <row r="43" spans="1:4" ht="56.25" x14ac:dyDescent="0.25">
      <c r="A43" s="12">
        <v>35</v>
      </c>
      <c r="B43" s="28" t="s">
        <v>39</v>
      </c>
      <c r="C43" s="16">
        <v>1355040</v>
      </c>
      <c r="D43" s="14">
        <f t="shared" si="2"/>
        <v>1626048</v>
      </c>
    </row>
    <row r="44" spans="1:4" ht="37.5" x14ac:dyDescent="0.25">
      <c r="A44" s="12">
        <v>36</v>
      </c>
      <c r="B44" s="15" t="s">
        <v>40</v>
      </c>
      <c r="C44" s="16">
        <v>90000</v>
      </c>
      <c r="D44" s="14">
        <f t="shared" si="2"/>
        <v>108000</v>
      </c>
    </row>
    <row r="45" spans="1:4" ht="18.75" x14ac:dyDescent="0.25">
      <c r="A45" s="12">
        <v>37</v>
      </c>
      <c r="B45" s="15" t="s">
        <v>41</v>
      </c>
      <c r="C45" s="16">
        <v>200000</v>
      </c>
      <c r="D45" s="14">
        <f t="shared" si="2"/>
        <v>240000</v>
      </c>
    </row>
    <row r="46" spans="1:4" ht="18.75" x14ac:dyDescent="0.25">
      <c r="A46" s="12">
        <v>38</v>
      </c>
      <c r="B46" s="15" t="s">
        <v>42</v>
      </c>
      <c r="C46" s="16">
        <v>383000</v>
      </c>
      <c r="D46" s="14">
        <f t="shared" si="2"/>
        <v>459600</v>
      </c>
    </row>
    <row r="47" spans="1:4" ht="37.5" x14ac:dyDescent="0.25">
      <c r="A47" s="12">
        <v>39</v>
      </c>
      <c r="B47" s="15" t="s">
        <v>43</v>
      </c>
      <c r="C47" s="16">
        <v>516000</v>
      </c>
      <c r="D47" s="14">
        <f t="shared" si="2"/>
        <v>619200</v>
      </c>
    </row>
    <row r="48" spans="1:4" ht="18.75" x14ac:dyDescent="0.25">
      <c r="A48" s="12">
        <v>40</v>
      </c>
      <c r="B48" s="15" t="s">
        <v>21</v>
      </c>
      <c r="C48" s="16">
        <v>74807.08</v>
      </c>
      <c r="D48" s="14">
        <f t="shared" si="2"/>
        <v>89768.495999999999</v>
      </c>
    </row>
  </sheetData>
  <mergeCells count="4">
    <mergeCell ref="A1:A4"/>
    <mergeCell ref="B1:B4"/>
    <mergeCell ref="C1:C4"/>
    <mergeCell ref="D1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2024-06-14T06:11:33Z</dcterms:modified>
</cp:coreProperties>
</file>